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195" windowHeight="7935"/>
  </bookViews>
  <sheets>
    <sheet name="Лист1" sheetId="1" r:id="rId1"/>
  </sheets>
  <definedNames>
    <definedName name="_xlnm.Print_Titles" localSheetId="0">Лист1!$16:$19</definedName>
  </definedNames>
  <calcPr calcId="145621"/>
</workbook>
</file>

<file path=xl/calcChain.xml><?xml version="1.0" encoding="utf-8"?>
<calcChain xmlns="http://schemas.openxmlformats.org/spreadsheetml/2006/main">
  <c r="G31" i="1" l="1"/>
  <c r="H20" i="1" l="1"/>
  <c r="G20" i="1"/>
  <c r="H23" i="1"/>
  <c r="G23" i="1"/>
  <c r="H29" i="1"/>
  <c r="H22" i="1"/>
  <c r="G22" i="1"/>
  <c r="H27" i="1"/>
  <c r="H24" i="1"/>
  <c r="H25" i="1"/>
  <c r="H21" i="1"/>
  <c r="H26" i="1"/>
  <c r="H28" i="1"/>
  <c r="H30" i="1"/>
  <c r="H31" i="1"/>
  <c r="H32" i="1"/>
  <c r="H33" i="1"/>
  <c r="H34" i="1"/>
  <c r="G21" i="1"/>
  <c r="G26" i="1"/>
  <c r="G28" i="1"/>
  <c r="G29" i="1"/>
  <c r="G30" i="1"/>
  <c r="G32" i="1"/>
  <c r="G33" i="1"/>
  <c r="G34" i="1"/>
  <c r="G24" i="1"/>
  <c r="G25" i="1" l="1"/>
  <c r="G27" i="1"/>
</calcChain>
</file>

<file path=xl/sharedStrings.xml><?xml version="1.0" encoding="utf-8"?>
<sst xmlns="http://schemas.openxmlformats.org/spreadsheetml/2006/main" count="68" uniqueCount="58">
  <si>
    <t>ПРИЛОЖЕНИЕ № 3</t>
  </si>
  <si>
    <t>следующего за отчетным.</t>
  </si>
  <si>
    <t>следующего за отчетным</t>
  </si>
  <si>
    <t>ОТЧЕТ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</si>
  <si>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</si>
  <si>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</si>
  <si>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</si>
  <si>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</si>
  <si>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</si>
  <si>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</si>
  <si>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</si>
  <si>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</si>
  <si>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</si>
  <si>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</si>
  <si>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r>
      <t>Причины недостижения фактического значения показателя в отчетном периоде</t>
    </r>
    <r>
      <rPr>
        <sz val="12"/>
        <color rgb="FF000000"/>
        <rFont val="Calibri"/>
        <family val="2"/>
        <charset val="204"/>
      </rPr>
      <t>¹</t>
    </r>
  </si>
  <si>
    <t>об исполнении целевых показателей муниципальной программы муниципального образования Кавказский район</t>
  </si>
  <si>
    <t>7=6-5</t>
  </si>
  <si>
    <r>
      <rPr>
        <b/>
        <sz val="11"/>
        <color rgb="FF000000"/>
        <rFont val="Times New Roman"/>
        <family val="1"/>
        <charset val="204"/>
      </rPr>
      <t>Ежеквартально</t>
    </r>
    <r>
      <rPr>
        <sz val="11"/>
        <color rgb="FF000000"/>
        <rFont val="Times New Roman"/>
        <family val="1"/>
        <charset val="204"/>
      </rPr>
      <t>, до 20 числа месяца,</t>
    </r>
  </si>
  <si>
    <r>
      <rPr>
        <b/>
        <sz val="11"/>
        <color rgb="FF000000"/>
        <rFont val="Times New Roman"/>
        <family val="1"/>
        <charset val="204"/>
      </rPr>
      <t>Ежегодно</t>
    </r>
    <r>
      <rPr>
        <sz val="11"/>
        <color rgb="FF000000"/>
        <rFont val="Times New Roman"/>
        <family val="1"/>
        <charset val="204"/>
      </rPr>
      <t xml:space="preserve"> до 25 января года,</t>
    </r>
  </si>
  <si>
    <t>к приказу финансового управления</t>
  </si>
  <si>
    <t xml:space="preserve">администрации муниципального образования </t>
  </si>
  <si>
    <t>Кавказский район</t>
  </si>
  <si>
    <t>от                                   2019 г.  №</t>
  </si>
  <si>
    <t>Подпрограмма №1 «Формирование и продвижение инвестиционно привлекательного образа муниципального образования Кавказский район»</t>
  </si>
  <si>
    <t>Подпрограмма № 2 «Поддержка и развитие малого и среднего предпринимательства в муниципальном образовании Кавказский район»</t>
  </si>
  <si>
    <t>Количество посетителей инвестиционного портала муниципального образования Кавказский район  www.kavkaz-invest.ru</t>
  </si>
  <si>
    <t>ед.</t>
  </si>
  <si>
    <t>млн.руб.</t>
  </si>
  <si>
    <t>Количество субъектов малого и среднего предпринимательства</t>
  </si>
  <si>
    <t>Численность работников субъектов малого и среднего предпринимательства</t>
  </si>
  <si>
    <t>Объем инвестиций в основной капитал хозяйствующих субъектов по категории малые и средние предприятия</t>
  </si>
  <si>
    <t>Количество проконсультированных по вопросам поддержки и развития субъектов малого и среднего предпринимательства</t>
  </si>
  <si>
    <t>Количество  платных услуг МБУ ИКЦ МСП по оформлению расчетов по экологии</t>
  </si>
  <si>
    <t>Число граждан, прошедших обучение в рамках программ подготовки и переподготовки</t>
  </si>
  <si>
    <t>Количество предпринимателей, проконсультированных по вопросам аренды офисных помещений в Кропоткинском инновационном бизнес-инкубаторе «Развитие»</t>
  </si>
  <si>
    <t>Число субъектов малого и среднего предпринимательства, проконсультированных по вопросам поддержки организаций-экспортеров готовой продукции</t>
  </si>
  <si>
    <t>Количество субъектов малого и среднего предпринимательства, проинформированных о существующих инвестиционных предложениях по проектам и инвестиционно-привлекательным земельным участкам</t>
  </si>
  <si>
    <t>Число субъектов малого и среднего бизнеса, проконсультированных по вопросам оказания содействия патентованию изобретений, полезных моделей, промышленных образцов и селекционных достижений, а также государственной регистрации иных результатов интеллектуальной деятельности, созданных субъектами малого и среднего предпринимательства</t>
  </si>
  <si>
    <t>ед</t>
  </si>
  <si>
    <t>чел</t>
  </si>
  <si>
    <t>чел.</t>
  </si>
  <si>
    <t>Координатор программы, начальник отдела инвестиций и развития малого и среднего предпринимательства администрации муниципального образования Кавказский район</t>
  </si>
  <si>
    <t>Количество платных услуг МБУ ИКЦ МСП по оформлению пакетов документов на получение субсидий</t>
  </si>
  <si>
    <t>"Экономическое развитие и инновационная экономика"</t>
  </si>
  <si>
    <t>Информация по инвестиционным проектам и площадкам Кавказского района размещается также на официальном сайте администрации МО Кавказский район www.kavraion.ru  и на официальном инвестиционном портале Краснодарского края www.investkuban.ru.</t>
  </si>
  <si>
    <t>Количество заключенных соглашений о намерениях реализации инвестиционного проекта на территории муниципального образования Кавказский район</t>
  </si>
  <si>
    <t xml:space="preserve"> С.А. Яковенко</t>
  </si>
  <si>
    <t>Объем привлеченных инвестиций в экономику муниципального образования Кавказский район в рамках заключенных соглашений о намерениях реализации инвестиционного проекта на территории муниципального образования Кавказский район</t>
  </si>
  <si>
    <t>млрд. руб.</t>
  </si>
  <si>
    <t>Обучение граждан в рамках программ подготовки и переподготовки проведено в 4 квартале 2021 года.</t>
  </si>
  <si>
    <t>Специалистами МБУ ИКЦ МСП оказано 1307 консультаций субъектам малого и среднего предпринимательства Кавказского района.
Специалистами отдела инвестиций и развития малого и среднего предпринимательства администрации муниципального образования Кавказский район  проконсультировано 674 субъектов малого и среднего предпринимательства Кавказского района.</t>
  </si>
  <si>
    <t>за 2021 года</t>
  </si>
  <si>
    <t>В связи со сложившейся сложной экономической ситуацией в период режима повышеной готовности по Краснодарскому краю, численность работников субъектов малого и среднего предпринимательства за  2021 г. уменьшилось по сравнению с аналогичным периодом прошлого года</t>
  </si>
  <si>
    <t>Муниципальная программа "Экономическое развитие и инновационная экономика"</t>
  </si>
  <si>
    <t>Обем инвестиций в основной капитал за счет всех источников финансирования</t>
  </si>
  <si>
    <t>по предварительным данным за 2021 год уточненые данные будут переданы в марте 2022 году</t>
  </si>
  <si>
    <t>численность работников субъектов малого и среднего предпринимательства за  2021 г. меньше запланированого,  в связи со сложившейся сложной экономической ситуацией в период режима повышеной готовности по Краснодарскому краю.</t>
  </si>
  <si>
    <t>Шокорева Татьяна Викторовна, 8(86138)6-15-60                                                        1 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</si>
</sst>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7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9" fillId="0" borderId="1" xfId="0" quotePrefix="1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10" fillId="0" borderId="0" xfId="0" applyNumberFormat="1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20" zoomScale="75" zoomScaleNormal="75" workbookViewId="0">
      <selection activeCell="I29" sqref="I29"/>
    </sheetView>
  </sheetViews>
  <sheetFormatPr defaultColWidth="9.140625" defaultRowHeight="15.75" x14ac:dyDescent="0.25"/>
  <cols>
    <col min="1" max="1" width="60.7109375" style="2" customWidth="1"/>
    <col min="2" max="2" width="36" style="2" customWidth="1"/>
    <col min="3" max="3" width="11" style="2" customWidth="1"/>
    <col min="4" max="4" width="12.42578125" style="2" customWidth="1"/>
    <col min="5" max="5" width="13.7109375" style="2" customWidth="1"/>
    <col min="6" max="7" width="12.85546875" style="2" customWidth="1"/>
    <col min="8" max="8" width="8.140625" style="2" customWidth="1"/>
    <col min="9" max="9" width="51.7109375" style="2" customWidth="1"/>
    <col min="10" max="16384" width="9.140625" style="2"/>
  </cols>
  <sheetData>
    <row r="1" spans="1:9" ht="15.6" hidden="1" x14ac:dyDescent="0.3"/>
    <row r="2" spans="1:9" ht="15.6" hidden="1" x14ac:dyDescent="0.3">
      <c r="G2" s="41" t="s">
        <v>0</v>
      </c>
      <c r="H2" s="41"/>
      <c r="I2" s="41"/>
    </row>
    <row r="3" spans="1:9" ht="15.6" hidden="1" x14ac:dyDescent="0.3">
      <c r="G3" s="41" t="s">
        <v>19</v>
      </c>
      <c r="H3" s="41"/>
      <c r="I3" s="41"/>
    </row>
    <row r="4" spans="1:9" ht="15.6" hidden="1" x14ac:dyDescent="0.3">
      <c r="G4" s="41" t="s">
        <v>20</v>
      </c>
      <c r="H4" s="41"/>
      <c r="I4" s="41"/>
    </row>
    <row r="5" spans="1:9" ht="15.6" hidden="1" x14ac:dyDescent="0.3">
      <c r="G5" s="41" t="s">
        <v>21</v>
      </c>
      <c r="H5" s="41"/>
      <c r="I5" s="41"/>
    </row>
    <row r="6" spans="1:9" ht="15.6" hidden="1" x14ac:dyDescent="0.3">
      <c r="G6" s="41" t="s">
        <v>22</v>
      </c>
      <c r="H6" s="41"/>
      <c r="I6" s="41"/>
    </row>
    <row r="7" spans="1:9" ht="15.6" hidden="1" x14ac:dyDescent="0.3">
      <c r="G7" s="42" t="s">
        <v>17</v>
      </c>
      <c r="H7" s="42"/>
      <c r="I7" s="42"/>
    </row>
    <row r="8" spans="1:9" ht="15.6" hidden="1" x14ac:dyDescent="0.3">
      <c r="G8" s="42" t="s">
        <v>1</v>
      </c>
      <c r="H8" s="42"/>
      <c r="I8" s="42"/>
    </row>
    <row r="9" spans="1:9" ht="15.6" hidden="1" x14ac:dyDescent="0.3">
      <c r="G9" s="42" t="s">
        <v>18</v>
      </c>
      <c r="H9" s="42"/>
      <c r="I9" s="42"/>
    </row>
    <row r="10" spans="1:9" ht="15.6" hidden="1" x14ac:dyDescent="0.3">
      <c r="G10" s="42" t="s">
        <v>2</v>
      </c>
      <c r="H10" s="42"/>
      <c r="I10" s="42"/>
    </row>
    <row r="11" spans="1:9" ht="15.75" customHeight="1" x14ac:dyDescent="0.25">
      <c r="A11" s="43" t="s">
        <v>3</v>
      </c>
      <c r="B11" s="43"/>
      <c r="C11" s="43"/>
      <c r="D11" s="43"/>
      <c r="E11" s="43"/>
      <c r="F11" s="43"/>
      <c r="G11" s="43"/>
      <c r="H11" s="43"/>
      <c r="I11" s="43"/>
    </row>
    <row r="12" spans="1:9" ht="15.75" customHeight="1" x14ac:dyDescent="0.25">
      <c r="A12" s="43" t="s">
        <v>15</v>
      </c>
      <c r="B12" s="43"/>
      <c r="C12" s="43"/>
      <c r="D12" s="43"/>
      <c r="E12" s="43"/>
      <c r="F12" s="43"/>
      <c r="G12" s="43"/>
      <c r="H12" s="43"/>
      <c r="I12" s="43"/>
    </row>
    <row r="13" spans="1:9" ht="15.75" customHeight="1" x14ac:dyDescent="0.25">
      <c r="A13" s="43" t="s">
        <v>43</v>
      </c>
      <c r="B13" s="43"/>
      <c r="C13" s="43"/>
      <c r="D13" s="43"/>
      <c r="E13" s="43"/>
      <c r="F13" s="43"/>
      <c r="G13" s="43"/>
      <c r="H13" s="43"/>
      <c r="I13" s="43"/>
    </row>
    <row r="14" spans="1:9" ht="15.75" customHeight="1" x14ac:dyDescent="0.25">
      <c r="A14" s="44" t="s">
        <v>51</v>
      </c>
      <c r="B14" s="44"/>
      <c r="C14" s="44"/>
      <c r="D14" s="44"/>
      <c r="E14" s="44"/>
      <c r="F14" s="44"/>
      <c r="G14" s="44"/>
      <c r="H14" s="44"/>
      <c r="I14" s="44"/>
    </row>
    <row r="15" spans="1:9" ht="15.75" customHeight="1" x14ac:dyDescent="0.3">
      <c r="A15" s="41"/>
      <c r="B15" s="41"/>
      <c r="C15" s="41"/>
      <c r="D15" s="41"/>
      <c r="E15" s="41"/>
      <c r="F15" s="41"/>
      <c r="G15" s="41"/>
      <c r="H15" s="41"/>
      <c r="I15" s="41"/>
    </row>
    <row r="16" spans="1:9" ht="16.5" customHeight="1" x14ac:dyDescent="0.25">
      <c r="A16" s="32" t="s">
        <v>4</v>
      </c>
      <c r="B16" s="32" t="s">
        <v>5</v>
      </c>
      <c r="C16" s="32" t="s">
        <v>6</v>
      </c>
      <c r="D16" s="32" t="s">
        <v>13</v>
      </c>
      <c r="E16" s="32"/>
      <c r="F16" s="32"/>
      <c r="G16" s="32" t="s">
        <v>8</v>
      </c>
      <c r="H16" s="32" t="s">
        <v>7</v>
      </c>
      <c r="I16" s="32" t="s">
        <v>14</v>
      </c>
    </row>
    <row r="17" spans="1:9" ht="83.25" customHeight="1" x14ac:dyDescent="0.25">
      <c r="A17" s="32"/>
      <c r="B17" s="32"/>
      <c r="C17" s="32"/>
      <c r="D17" s="10" t="s">
        <v>11</v>
      </c>
      <c r="E17" s="32" t="s">
        <v>12</v>
      </c>
      <c r="F17" s="32"/>
      <c r="G17" s="32"/>
      <c r="H17" s="32"/>
      <c r="I17" s="32"/>
    </row>
    <row r="18" spans="1:9" ht="16.5" customHeight="1" x14ac:dyDescent="0.25">
      <c r="A18" s="32"/>
      <c r="B18" s="32"/>
      <c r="C18" s="32"/>
      <c r="D18" s="10" t="s">
        <v>9</v>
      </c>
      <c r="E18" s="10" t="s">
        <v>10</v>
      </c>
      <c r="F18" s="10" t="s">
        <v>9</v>
      </c>
      <c r="G18" s="32"/>
      <c r="H18" s="32"/>
      <c r="I18" s="32"/>
    </row>
    <row r="19" spans="1:9" ht="15.6" x14ac:dyDescent="0.3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 t="s">
        <v>16</v>
      </c>
      <c r="H19" s="10">
        <v>8</v>
      </c>
      <c r="I19" s="10">
        <v>9</v>
      </c>
    </row>
    <row r="20" spans="1:9" ht="62.45" customHeight="1" x14ac:dyDescent="0.25">
      <c r="A20" s="39" t="s">
        <v>53</v>
      </c>
      <c r="B20" s="27" t="s">
        <v>54</v>
      </c>
      <c r="C20" s="27" t="s">
        <v>27</v>
      </c>
      <c r="D20" s="20">
        <v>2157.4</v>
      </c>
      <c r="E20" s="23">
        <v>1300</v>
      </c>
      <c r="F20" s="20">
        <v>1463.8</v>
      </c>
      <c r="G20" s="28">
        <f>F20-E20</f>
        <v>163.79999999999995</v>
      </c>
      <c r="H20" s="29">
        <f>F20/E20*100</f>
        <v>112.6</v>
      </c>
      <c r="I20" s="45"/>
    </row>
    <row r="21" spans="1:9" ht="94.5" x14ac:dyDescent="0.25">
      <c r="A21" s="40"/>
      <c r="B21" s="23" t="s">
        <v>28</v>
      </c>
      <c r="C21" s="28" t="s">
        <v>38</v>
      </c>
      <c r="D21" s="20">
        <v>4350</v>
      </c>
      <c r="E21" s="28">
        <v>4636</v>
      </c>
      <c r="F21" s="20">
        <v>4364</v>
      </c>
      <c r="G21" s="28">
        <f>F21-E21</f>
        <v>-272</v>
      </c>
      <c r="H21" s="29">
        <f>F21/E21*100</f>
        <v>94.13287316652287</v>
      </c>
      <c r="I21" s="15" t="s">
        <v>56</v>
      </c>
    </row>
    <row r="22" spans="1:9" ht="94.5" x14ac:dyDescent="0.25">
      <c r="A22" s="37" t="s">
        <v>23</v>
      </c>
      <c r="B22" s="19" t="s">
        <v>45</v>
      </c>
      <c r="C22" s="12" t="s">
        <v>26</v>
      </c>
      <c r="D22" s="20">
        <v>3</v>
      </c>
      <c r="E22" s="23">
        <v>3</v>
      </c>
      <c r="F22" s="23">
        <v>5</v>
      </c>
      <c r="G22" s="28">
        <f>F22-E22</f>
        <v>2</v>
      </c>
      <c r="H22" s="29">
        <f>F22/E22*100</f>
        <v>166.66666666666669</v>
      </c>
      <c r="I22" s="18"/>
    </row>
    <row r="23" spans="1:9" ht="126" x14ac:dyDescent="0.25">
      <c r="A23" s="38"/>
      <c r="B23" s="22" t="s">
        <v>47</v>
      </c>
      <c r="C23" s="23" t="s">
        <v>48</v>
      </c>
      <c r="D23" s="20">
        <v>0.94</v>
      </c>
      <c r="E23" s="23">
        <v>0.9</v>
      </c>
      <c r="F23" s="23">
        <v>6.15</v>
      </c>
      <c r="G23" s="28">
        <f>F23-E23</f>
        <v>5.25</v>
      </c>
      <c r="H23" s="29">
        <f>F23/E23*100</f>
        <v>683.33333333333337</v>
      </c>
      <c r="I23" s="21"/>
    </row>
    <row r="24" spans="1:9" ht="110.25" customHeight="1" x14ac:dyDescent="0.25">
      <c r="A24" s="38"/>
      <c r="B24" s="13" t="s">
        <v>25</v>
      </c>
      <c r="C24" s="12" t="s">
        <v>26</v>
      </c>
      <c r="D24" s="20">
        <v>2880</v>
      </c>
      <c r="E24" s="28">
        <v>2500</v>
      </c>
      <c r="F24" s="20">
        <v>2522</v>
      </c>
      <c r="G24" s="28">
        <f>F24-E24</f>
        <v>22</v>
      </c>
      <c r="H24" s="29">
        <f>F24/E24*100</f>
        <v>100.88</v>
      </c>
      <c r="I24" s="15" t="s">
        <v>44</v>
      </c>
    </row>
    <row r="25" spans="1:9" ht="116.25" customHeight="1" x14ac:dyDescent="0.25">
      <c r="A25" s="35" t="s">
        <v>24</v>
      </c>
      <c r="B25" s="16" t="s">
        <v>29</v>
      </c>
      <c r="C25" s="12" t="s">
        <v>39</v>
      </c>
      <c r="D25" s="20">
        <v>10245</v>
      </c>
      <c r="E25" s="28">
        <v>10113</v>
      </c>
      <c r="F25" s="20">
        <v>9534</v>
      </c>
      <c r="G25" s="28">
        <f t="shared" ref="G25:G34" si="0">F25-E25</f>
        <v>-579</v>
      </c>
      <c r="H25" s="29">
        <f t="shared" ref="H25:H34" si="1">F25/E25*100</f>
        <v>94.274695935924058</v>
      </c>
      <c r="I25" s="15" t="s">
        <v>52</v>
      </c>
    </row>
    <row r="26" spans="1:9" ht="74.45" customHeight="1" x14ac:dyDescent="0.25">
      <c r="A26" s="36"/>
      <c r="B26" s="13" t="s">
        <v>30</v>
      </c>
      <c r="C26" s="12" t="s">
        <v>27</v>
      </c>
      <c r="D26" s="20">
        <v>1401.8</v>
      </c>
      <c r="E26" s="28">
        <v>1070.5999999999999</v>
      </c>
      <c r="F26" s="20">
        <v>1463.8</v>
      </c>
      <c r="G26" s="28">
        <f t="shared" si="0"/>
        <v>393.20000000000005</v>
      </c>
      <c r="H26" s="29">
        <f t="shared" si="1"/>
        <v>136.72706893330843</v>
      </c>
      <c r="I26" s="15" t="s">
        <v>55</v>
      </c>
    </row>
    <row r="27" spans="1:9" ht="136.15" customHeight="1" x14ac:dyDescent="0.25">
      <c r="A27" s="36"/>
      <c r="B27" s="13" t="s">
        <v>31</v>
      </c>
      <c r="C27" s="12" t="s">
        <v>40</v>
      </c>
      <c r="D27" s="20">
        <v>1914</v>
      </c>
      <c r="E27" s="28">
        <v>1920</v>
      </c>
      <c r="F27" s="20">
        <v>1981</v>
      </c>
      <c r="G27" s="28">
        <f t="shared" si="0"/>
        <v>61</v>
      </c>
      <c r="H27" s="29">
        <f t="shared" si="1"/>
        <v>103.17708333333333</v>
      </c>
      <c r="I27" s="17" t="s">
        <v>50</v>
      </c>
    </row>
    <row r="28" spans="1:9" ht="63.6" customHeight="1" x14ac:dyDescent="0.25">
      <c r="A28" s="36"/>
      <c r="B28" s="13" t="s">
        <v>42</v>
      </c>
      <c r="C28" s="12" t="s">
        <v>26</v>
      </c>
      <c r="D28" s="20">
        <v>52</v>
      </c>
      <c r="E28" s="12">
        <v>30</v>
      </c>
      <c r="F28" s="16">
        <v>30</v>
      </c>
      <c r="G28" s="16">
        <f t="shared" si="0"/>
        <v>0</v>
      </c>
      <c r="H28" s="14">
        <f t="shared" si="1"/>
        <v>100</v>
      </c>
      <c r="I28" s="15"/>
    </row>
    <row r="29" spans="1:9" ht="47.25" x14ac:dyDescent="0.25">
      <c r="A29" s="36"/>
      <c r="B29" s="13" t="s">
        <v>32</v>
      </c>
      <c r="C29" s="12" t="s">
        <v>26</v>
      </c>
      <c r="D29" s="20">
        <v>250</v>
      </c>
      <c r="E29" s="12">
        <v>100</v>
      </c>
      <c r="F29" s="28">
        <v>191</v>
      </c>
      <c r="G29" s="12">
        <f t="shared" si="0"/>
        <v>91</v>
      </c>
      <c r="H29" s="14">
        <f>F29/E29*100</f>
        <v>191</v>
      </c>
      <c r="I29" s="45"/>
    </row>
    <row r="30" spans="1:9" ht="47.25" x14ac:dyDescent="0.25">
      <c r="A30" s="36"/>
      <c r="B30" s="13" t="s">
        <v>33</v>
      </c>
      <c r="C30" s="12" t="s">
        <v>40</v>
      </c>
      <c r="D30" s="20">
        <v>30</v>
      </c>
      <c r="E30" s="12">
        <v>30</v>
      </c>
      <c r="F30" s="12">
        <v>30</v>
      </c>
      <c r="G30" s="12">
        <f t="shared" si="0"/>
        <v>0</v>
      </c>
      <c r="H30" s="14">
        <f t="shared" si="1"/>
        <v>100</v>
      </c>
      <c r="I30" s="15" t="s">
        <v>49</v>
      </c>
    </row>
    <row r="31" spans="1:9" ht="82.15" customHeight="1" x14ac:dyDescent="0.25">
      <c r="A31" s="36"/>
      <c r="B31" s="13" t="s">
        <v>34</v>
      </c>
      <c r="C31" s="12" t="s">
        <v>40</v>
      </c>
      <c r="D31" s="20">
        <v>30</v>
      </c>
      <c r="E31" s="12">
        <v>27</v>
      </c>
      <c r="F31" s="12">
        <v>27</v>
      </c>
      <c r="G31" s="12">
        <f t="shared" si="0"/>
        <v>0</v>
      </c>
      <c r="H31" s="14">
        <f t="shared" si="1"/>
        <v>100</v>
      </c>
      <c r="I31" s="15"/>
    </row>
    <row r="32" spans="1:9" ht="78.75" x14ac:dyDescent="0.25">
      <c r="A32" s="36"/>
      <c r="B32" s="13" t="s">
        <v>35</v>
      </c>
      <c r="C32" s="12" t="s">
        <v>26</v>
      </c>
      <c r="D32" s="20">
        <v>11</v>
      </c>
      <c r="E32" s="12">
        <v>10</v>
      </c>
      <c r="F32" s="12">
        <v>10</v>
      </c>
      <c r="G32" s="12">
        <f t="shared" si="0"/>
        <v>0</v>
      </c>
      <c r="H32" s="14">
        <f t="shared" si="1"/>
        <v>100</v>
      </c>
      <c r="I32" s="13"/>
    </row>
    <row r="33" spans="1:11" ht="119.25" customHeight="1" x14ac:dyDescent="0.25">
      <c r="A33" s="36"/>
      <c r="B33" s="13" t="s">
        <v>36</v>
      </c>
      <c r="C33" s="12" t="s">
        <v>26</v>
      </c>
      <c r="D33" s="20">
        <v>13</v>
      </c>
      <c r="E33" s="12">
        <v>12</v>
      </c>
      <c r="F33" s="12">
        <v>12</v>
      </c>
      <c r="G33" s="12">
        <f t="shared" si="0"/>
        <v>0</v>
      </c>
      <c r="H33" s="14">
        <f t="shared" si="1"/>
        <v>100</v>
      </c>
      <c r="I33" s="13"/>
    </row>
    <row r="34" spans="1:11" ht="192.6" customHeight="1" x14ac:dyDescent="0.25">
      <c r="A34" s="36"/>
      <c r="B34" s="13" t="s">
        <v>37</v>
      </c>
      <c r="C34" s="12" t="s">
        <v>26</v>
      </c>
      <c r="D34" s="20">
        <v>6</v>
      </c>
      <c r="E34" s="12">
        <v>5</v>
      </c>
      <c r="F34" s="12">
        <v>5</v>
      </c>
      <c r="G34" s="12">
        <f t="shared" si="0"/>
        <v>0</v>
      </c>
      <c r="H34" s="14">
        <f t="shared" si="1"/>
        <v>100</v>
      </c>
      <c r="I34" s="13"/>
    </row>
    <row r="35" spans="1:11" ht="50.25" customHeight="1" x14ac:dyDescent="0.25">
      <c r="A35" s="30" t="s">
        <v>41</v>
      </c>
      <c r="B35" s="25"/>
      <c r="D35" s="33"/>
      <c r="E35" s="34"/>
      <c r="F35" s="4"/>
      <c r="G35" s="4"/>
      <c r="H35" s="4"/>
      <c r="I35" s="11" t="s">
        <v>46</v>
      </c>
    </row>
    <row r="36" spans="1:11" ht="178.5" customHeight="1" x14ac:dyDescent="0.25">
      <c r="A36" s="31" t="s">
        <v>57</v>
      </c>
      <c r="D36" s="5"/>
      <c r="E36" s="3"/>
      <c r="F36" s="3"/>
      <c r="G36" s="3"/>
      <c r="H36" s="3"/>
      <c r="I36" s="5"/>
      <c r="J36" s="6"/>
      <c r="K36" s="6"/>
    </row>
    <row r="37" spans="1:11" ht="18.75" customHeight="1" x14ac:dyDescent="0.25">
      <c r="A37" s="3"/>
      <c r="B37" s="26"/>
      <c r="C37" s="3"/>
      <c r="D37" s="3"/>
      <c r="E37" s="3"/>
      <c r="F37" s="3"/>
      <c r="G37" s="3"/>
      <c r="H37" s="3"/>
      <c r="I37" s="3"/>
      <c r="J37" s="5"/>
    </row>
    <row r="38" spans="1:11" ht="18.75" customHeight="1" x14ac:dyDescent="0.25">
      <c r="B38" s="24"/>
      <c r="C38" s="24"/>
      <c r="D38" s="24"/>
      <c r="E38" s="24"/>
      <c r="F38" s="24"/>
      <c r="G38" s="24"/>
      <c r="H38" s="24"/>
      <c r="I38" s="24"/>
      <c r="J38" s="3"/>
      <c r="K38" s="3"/>
    </row>
    <row r="39" spans="1:11" ht="55.5" customHeight="1" x14ac:dyDescent="0.25">
      <c r="A39" s="24"/>
      <c r="B39" s="1"/>
      <c r="C39" s="7"/>
      <c r="D39" s="7"/>
      <c r="E39" s="7"/>
      <c r="F39" s="8"/>
      <c r="G39" s="8"/>
      <c r="H39" s="8"/>
      <c r="I39" s="8"/>
      <c r="J39" s="9"/>
      <c r="K39" s="9"/>
    </row>
    <row r="40" spans="1:11" x14ac:dyDescent="0.25">
      <c r="A40" s="7"/>
      <c r="J40" s="8"/>
      <c r="K40" s="8"/>
    </row>
  </sheetData>
  <mergeCells count="26">
    <mergeCell ref="G9:I9"/>
    <mergeCell ref="A11:I11"/>
    <mergeCell ref="A12:I12"/>
    <mergeCell ref="A13:I13"/>
    <mergeCell ref="A15:I15"/>
    <mergeCell ref="G10:I10"/>
    <mergeCell ref="A14:I14"/>
    <mergeCell ref="G2:I2"/>
    <mergeCell ref="G3:I3"/>
    <mergeCell ref="G6:I6"/>
    <mergeCell ref="G7:I7"/>
    <mergeCell ref="G8:I8"/>
    <mergeCell ref="G4:I4"/>
    <mergeCell ref="G5:I5"/>
    <mergeCell ref="I16:I18"/>
    <mergeCell ref="C16:C18"/>
    <mergeCell ref="D35:E35"/>
    <mergeCell ref="A25:A34"/>
    <mergeCell ref="A22:A24"/>
    <mergeCell ref="A20:A21"/>
    <mergeCell ref="B16:B18"/>
    <mergeCell ref="E17:F17"/>
    <mergeCell ref="D16:F16"/>
    <mergeCell ref="A16:A18"/>
    <mergeCell ref="G16:G18"/>
    <mergeCell ref="H16:H18"/>
  </mergeCells>
  <pageMargins left="0.23622047244094491" right="0.23622047244094491" top="0.25" bottom="0.39" header="0.26" footer="0.82677165354330717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</cp:lastModifiedBy>
  <cp:lastPrinted>2022-01-25T12:03:36Z</cp:lastPrinted>
  <dcterms:created xsi:type="dcterms:W3CDTF">2018-05-24T06:43:39Z</dcterms:created>
  <dcterms:modified xsi:type="dcterms:W3CDTF">2022-03-17T11:56:56Z</dcterms:modified>
</cp:coreProperties>
</file>